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5576" windowHeight="11472"/>
  </bookViews>
  <sheets>
    <sheet name="Abb. 15.4 - Kalkulationsfakt.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H20" i="1" l="1"/>
  <c r="F22" i="1" l="1"/>
  <c r="F17" i="1"/>
  <c r="F16" i="1"/>
  <c r="F15" i="1"/>
  <c r="F13" i="1"/>
  <c r="F12" i="1"/>
  <c r="F11" i="1"/>
  <c r="F10" i="1"/>
  <c r="H8" i="1"/>
  <c r="H7" i="1"/>
  <c r="G16" i="1" l="1"/>
  <c r="G17" i="1"/>
  <c r="G15" i="1"/>
  <c r="H13" i="1" l="1"/>
  <c r="H9" i="1" l="1"/>
  <c r="G18" i="1" l="1"/>
  <c r="H18" i="1" s="1"/>
  <c r="H19" i="1" s="1"/>
  <c r="G21" i="1" s="1"/>
  <c r="H21" i="1" l="1"/>
  <c r="H23" i="1" s="1"/>
</calcChain>
</file>

<file path=xl/sharedStrings.xml><?xml version="1.0" encoding="utf-8"?>
<sst xmlns="http://schemas.openxmlformats.org/spreadsheetml/2006/main" count="26" uniqueCount="22">
  <si>
    <t>Netto-Angebotssumme</t>
  </si>
  <si>
    <r>
      <t xml:space="preserve">   </t>
    </r>
    <r>
      <rPr>
        <b/>
        <sz val="10"/>
        <rFont val="Arial"/>
        <family val="2"/>
      </rPr>
      <t>abzüglich direkte Kosten der Teilleistungen</t>
    </r>
  </si>
  <si>
    <r>
      <t xml:space="preserve">   </t>
    </r>
    <r>
      <rPr>
        <b/>
        <sz val="10"/>
        <rFont val="Arial"/>
        <family val="2"/>
      </rPr>
      <t>insgesamt zu verrechnender Zuschlag</t>
    </r>
  </si>
  <si>
    <r>
      <t xml:space="preserve">   </t>
    </r>
    <r>
      <rPr>
        <b/>
        <sz val="10"/>
        <rFont val="Arial"/>
        <family val="2"/>
      </rPr>
      <t>abzüglich gewähltem Zuschlag auf</t>
    </r>
  </si>
  <si>
    <t>Einzelkosten [CHF]</t>
  </si>
  <si>
    <t>Umlagebetrag [CHF]</t>
  </si>
  <si>
    <t xml:space="preserve">   Summe gewählte Zuschläge:</t>
  </si>
  <si>
    <r>
      <t xml:space="preserve">   </t>
    </r>
    <r>
      <rPr>
        <b/>
        <sz val="10"/>
        <rFont val="Arial"/>
        <family val="2"/>
      </rPr>
      <t>zu verrechnender Zuschlag auf Lohnkosten</t>
    </r>
  </si>
  <si>
    <t xml:space="preserve">   mittlere direkte Lohnkosten</t>
  </si>
  <si>
    <t>[CHF/h]</t>
  </si>
  <si>
    <t xml:space="preserve">   Zuschlag auf Lohn</t>
  </si>
  <si>
    <t>TOTALLOHN</t>
  </si>
  <si>
    <r>
      <t>Kontrolle:</t>
    </r>
    <r>
      <rPr>
        <sz val="11"/>
        <rFont val="Arial"/>
        <family val="2"/>
      </rPr>
      <t xml:space="preserve">    </t>
    </r>
    <r>
      <rPr>
        <sz val="11"/>
        <color theme="1"/>
        <rFont val="Arial"/>
        <family val="2"/>
      </rPr>
      <t>Supportkosten</t>
    </r>
  </si>
  <si>
    <t xml:space="preserve">                    Indirekte Kosten der Baustelle</t>
  </si>
  <si>
    <t xml:space="preserve">                    Risiko und Gewinn</t>
  </si>
  <si>
    <t xml:space="preserve">                    Indirekte Kosten des Unternehmens</t>
  </si>
  <si>
    <t>Materialkosten:</t>
  </si>
  <si>
    <t>Inventarkosten:</t>
  </si>
  <si>
    <t>Fremdleistungen:</t>
  </si>
  <si>
    <t>%</t>
  </si>
  <si>
    <t>176'275.28 x 100%</t>
  </si>
  <si>
    <t>Abb. 15.4 - Bildung der Kalkulationsfaktoren für die Berechnung der Einheitspreise bei der Prozesskostenkalkulation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</si>
</sst>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'##0.00"/>
    <numFmt numFmtId="165" formatCode="0.00\ %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2" fontId="4" fillId="0" borderId="14" xfId="0" applyNumberFormat="1" applyFont="1" applyBorder="1" applyAlignment="1">
      <alignment vertical="center"/>
    </xf>
    <xf numFmtId="2" fontId="4" fillId="0" borderId="11" xfId="0" applyNumberFormat="1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0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7" fillId="0" borderId="0" xfId="0" applyFont="1"/>
    <xf numFmtId="0" fontId="7" fillId="0" borderId="10" xfId="0" applyFont="1" applyBorder="1"/>
    <xf numFmtId="0" fontId="7" fillId="0" borderId="0" xfId="0" applyFont="1" applyBorder="1"/>
    <xf numFmtId="0" fontId="7" fillId="0" borderId="11" xfId="0" applyFont="1" applyBorder="1"/>
    <xf numFmtId="0" fontId="7" fillId="0" borderId="8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2" fontId="2" fillId="0" borderId="0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20</xdr:row>
      <xdr:rowOff>66675</xdr:rowOff>
    </xdr:from>
    <xdr:to>
      <xdr:col>6</xdr:col>
      <xdr:colOff>238125</xdr:colOff>
      <xdr:row>21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657725" y="2657475"/>
          <a:ext cx="1809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=</a:t>
          </a:r>
        </a:p>
      </xdr:txBody>
    </xdr:sp>
    <xdr:clientData/>
  </xdr:twoCellAnchor>
  <xdr:twoCellAnchor>
    <xdr:from>
      <xdr:col>1</xdr:col>
      <xdr:colOff>53340</xdr:colOff>
      <xdr:row>3</xdr:row>
      <xdr:rowOff>45720</xdr:rowOff>
    </xdr:from>
    <xdr:to>
      <xdr:col>1</xdr:col>
      <xdr:colOff>2420979</xdr:colOff>
      <xdr:row>6</xdr:row>
      <xdr:rowOff>12590</xdr:rowOff>
    </xdr:to>
    <xdr:grpSp>
      <xdr:nvGrpSpPr>
        <xdr:cNvPr id="3" name="Group 2"/>
        <xdr:cNvGrpSpPr/>
      </xdr:nvGrpSpPr>
      <xdr:grpSpPr>
        <a:xfrm>
          <a:off x="68580" y="525780"/>
          <a:ext cx="2367639" cy="561230"/>
          <a:chOff x="8887778" y="2026920"/>
          <a:chExt cx="2363539" cy="584836"/>
        </a:xfrm>
      </xdr:grpSpPr>
      <xdr:grpSp>
        <xdr:nvGrpSpPr>
          <xdr:cNvPr id="4" name="Group 3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6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4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5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.3_Formblatt%20vorl&#228;ufige%20Netto-Angebotssumm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12_direkte%20Kosten%20Loh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5.3 - Angebotssumme"/>
    </sheetNames>
    <sheetDataSet>
      <sheetData sheetId="0">
        <row r="11">
          <cell r="D11">
            <v>331126.14474806644</v>
          </cell>
          <cell r="E11">
            <v>293449</v>
          </cell>
          <cell r="F11">
            <v>109219.37999999999</v>
          </cell>
        </row>
        <row r="12">
          <cell r="G12">
            <v>136488.86580722212</v>
          </cell>
        </row>
        <row r="14">
          <cell r="G14">
            <v>105000</v>
          </cell>
        </row>
        <row r="16">
          <cell r="G16">
            <v>838794.52474806644</v>
          </cell>
        </row>
        <row r="25">
          <cell r="G25">
            <v>46600</v>
          </cell>
        </row>
        <row r="30">
          <cell r="G30">
            <v>43514.169527764425</v>
          </cell>
        </row>
        <row r="31">
          <cell r="G31">
            <v>1050</v>
          </cell>
        </row>
        <row r="42">
          <cell r="G42">
            <v>51201.378004152648</v>
          </cell>
        </row>
        <row r="44">
          <cell r="G44">
            <v>1117648.9380872056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12 - direkte Kosten Lohn"/>
    </sheetNames>
    <sheetDataSet>
      <sheetData sheetId="0">
        <row r="18">
          <cell r="F18">
            <v>48.418891198147392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workbookViewId="0">
      <selection activeCell="J20" sqref="J20"/>
    </sheetView>
  </sheetViews>
  <sheetFormatPr defaultColWidth="11.44140625" defaultRowHeight="13.8" x14ac:dyDescent="0.25"/>
  <cols>
    <col min="1" max="1" width="0.21875" style="29" customWidth="1"/>
    <col min="2" max="2" width="42.5546875" style="29" bestFit="1" customWidth="1"/>
    <col min="3" max="3" width="8.44140625" style="29" bestFit="1" customWidth="1"/>
    <col min="4" max="4" width="6.21875" style="29" customWidth="1"/>
    <col min="5" max="5" width="2.6640625" style="56" customWidth="1"/>
    <col min="6" max="6" width="18" style="29" bestFit="1" customWidth="1"/>
    <col min="7" max="7" width="19.44140625" style="29" bestFit="1" customWidth="1"/>
    <col min="8" max="259" width="11.44140625" style="29"/>
    <col min="260" max="260" width="42.5546875" style="29" bestFit="1" customWidth="1"/>
    <col min="261" max="261" width="8.44140625" style="29" bestFit="1" customWidth="1"/>
    <col min="262" max="262" width="18" style="29" bestFit="1" customWidth="1"/>
    <col min="263" max="263" width="19.44140625" style="29" bestFit="1" customWidth="1"/>
    <col min="264" max="515" width="11.44140625" style="29"/>
    <col min="516" max="516" width="42.5546875" style="29" bestFit="1" customWidth="1"/>
    <col min="517" max="517" width="8.44140625" style="29" bestFit="1" customWidth="1"/>
    <col min="518" max="518" width="18" style="29" bestFit="1" customWidth="1"/>
    <col min="519" max="519" width="19.44140625" style="29" bestFit="1" customWidth="1"/>
    <col min="520" max="771" width="11.44140625" style="29"/>
    <col min="772" max="772" width="42.5546875" style="29" bestFit="1" customWidth="1"/>
    <col min="773" max="773" width="8.44140625" style="29" bestFit="1" customWidth="1"/>
    <col min="774" max="774" width="18" style="29" bestFit="1" customWidth="1"/>
    <col min="775" max="775" width="19.44140625" style="29" bestFit="1" customWidth="1"/>
    <col min="776" max="1027" width="11.44140625" style="29"/>
    <col min="1028" max="1028" width="42.5546875" style="29" bestFit="1" customWidth="1"/>
    <col min="1029" max="1029" width="8.44140625" style="29" bestFit="1" customWidth="1"/>
    <col min="1030" max="1030" width="18" style="29" bestFit="1" customWidth="1"/>
    <col min="1031" max="1031" width="19.44140625" style="29" bestFit="1" customWidth="1"/>
    <col min="1032" max="1283" width="11.44140625" style="29"/>
    <col min="1284" max="1284" width="42.5546875" style="29" bestFit="1" customWidth="1"/>
    <col min="1285" max="1285" width="8.44140625" style="29" bestFit="1" customWidth="1"/>
    <col min="1286" max="1286" width="18" style="29" bestFit="1" customWidth="1"/>
    <col min="1287" max="1287" width="19.44140625" style="29" bestFit="1" customWidth="1"/>
    <col min="1288" max="1539" width="11.44140625" style="29"/>
    <col min="1540" max="1540" width="42.5546875" style="29" bestFit="1" customWidth="1"/>
    <col min="1541" max="1541" width="8.44140625" style="29" bestFit="1" customWidth="1"/>
    <col min="1542" max="1542" width="18" style="29" bestFit="1" customWidth="1"/>
    <col min="1543" max="1543" width="19.44140625" style="29" bestFit="1" customWidth="1"/>
    <col min="1544" max="1795" width="11.44140625" style="29"/>
    <col min="1796" max="1796" width="42.5546875" style="29" bestFit="1" customWidth="1"/>
    <col min="1797" max="1797" width="8.44140625" style="29" bestFit="1" customWidth="1"/>
    <col min="1798" max="1798" width="18" style="29" bestFit="1" customWidth="1"/>
    <col min="1799" max="1799" width="19.44140625" style="29" bestFit="1" customWidth="1"/>
    <col min="1800" max="2051" width="11.44140625" style="29"/>
    <col min="2052" max="2052" width="42.5546875" style="29" bestFit="1" customWidth="1"/>
    <col min="2053" max="2053" width="8.44140625" style="29" bestFit="1" customWidth="1"/>
    <col min="2054" max="2054" width="18" style="29" bestFit="1" customWidth="1"/>
    <col min="2055" max="2055" width="19.44140625" style="29" bestFit="1" customWidth="1"/>
    <col min="2056" max="2307" width="11.44140625" style="29"/>
    <col min="2308" max="2308" width="42.5546875" style="29" bestFit="1" customWidth="1"/>
    <col min="2309" max="2309" width="8.44140625" style="29" bestFit="1" customWidth="1"/>
    <col min="2310" max="2310" width="18" style="29" bestFit="1" customWidth="1"/>
    <col min="2311" max="2311" width="19.44140625" style="29" bestFit="1" customWidth="1"/>
    <col min="2312" max="2563" width="11.44140625" style="29"/>
    <col min="2564" max="2564" width="42.5546875" style="29" bestFit="1" customWidth="1"/>
    <col min="2565" max="2565" width="8.44140625" style="29" bestFit="1" customWidth="1"/>
    <col min="2566" max="2566" width="18" style="29" bestFit="1" customWidth="1"/>
    <col min="2567" max="2567" width="19.44140625" style="29" bestFit="1" customWidth="1"/>
    <col min="2568" max="2819" width="11.44140625" style="29"/>
    <col min="2820" max="2820" width="42.5546875" style="29" bestFit="1" customWidth="1"/>
    <col min="2821" max="2821" width="8.44140625" style="29" bestFit="1" customWidth="1"/>
    <col min="2822" max="2822" width="18" style="29" bestFit="1" customWidth="1"/>
    <col min="2823" max="2823" width="19.44140625" style="29" bestFit="1" customWidth="1"/>
    <col min="2824" max="3075" width="11.44140625" style="29"/>
    <col min="3076" max="3076" width="42.5546875" style="29" bestFit="1" customWidth="1"/>
    <col min="3077" max="3077" width="8.44140625" style="29" bestFit="1" customWidth="1"/>
    <col min="3078" max="3078" width="18" style="29" bestFit="1" customWidth="1"/>
    <col min="3079" max="3079" width="19.44140625" style="29" bestFit="1" customWidth="1"/>
    <col min="3080" max="3331" width="11.44140625" style="29"/>
    <col min="3332" max="3332" width="42.5546875" style="29" bestFit="1" customWidth="1"/>
    <col min="3333" max="3333" width="8.44140625" style="29" bestFit="1" customWidth="1"/>
    <col min="3334" max="3334" width="18" style="29" bestFit="1" customWidth="1"/>
    <col min="3335" max="3335" width="19.44140625" style="29" bestFit="1" customWidth="1"/>
    <col min="3336" max="3587" width="11.44140625" style="29"/>
    <col min="3588" max="3588" width="42.5546875" style="29" bestFit="1" customWidth="1"/>
    <col min="3589" max="3589" width="8.44140625" style="29" bestFit="1" customWidth="1"/>
    <col min="3590" max="3590" width="18" style="29" bestFit="1" customWidth="1"/>
    <col min="3591" max="3591" width="19.44140625" style="29" bestFit="1" customWidth="1"/>
    <col min="3592" max="3843" width="11.44140625" style="29"/>
    <col min="3844" max="3844" width="42.5546875" style="29" bestFit="1" customWidth="1"/>
    <col min="3845" max="3845" width="8.44140625" style="29" bestFit="1" customWidth="1"/>
    <col min="3846" max="3846" width="18" style="29" bestFit="1" customWidth="1"/>
    <col min="3847" max="3847" width="19.44140625" style="29" bestFit="1" customWidth="1"/>
    <col min="3848" max="4099" width="11.44140625" style="29"/>
    <col min="4100" max="4100" width="42.5546875" style="29" bestFit="1" customWidth="1"/>
    <col min="4101" max="4101" width="8.44140625" style="29" bestFit="1" customWidth="1"/>
    <col min="4102" max="4102" width="18" style="29" bestFit="1" customWidth="1"/>
    <col min="4103" max="4103" width="19.44140625" style="29" bestFit="1" customWidth="1"/>
    <col min="4104" max="4355" width="11.44140625" style="29"/>
    <col min="4356" max="4356" width="42.5546875" style="29" bestFit="1" customWidth="1"/>
    <col min="4357" max="4357" width="8.44140625" style="29" bestFit="1" customWidth="1"/>
    <col min="4358" max="4358" width="18" style="29" bestFit="1" customWidth="1"/>
    <col min="4359" max="4359" width="19.44140625" style="29" bestFit="1" customWidth="1"/>
    <col min="4360" max="4611" width="11.44140625" style="29"/>
    <col min="4612" max="4612" width="42.5546875" style="29" bestFit="1" customWidth="1"/>
    <col min="4613" max="4613" width="8.44140625" style="29" bestFit="1" customWidth="1"/>
    <col min="4614" max="4614" width="18" style="29" bestFit="1" customWidth="1"/>
    <col min="4615" max="4615" width="19.44140625" style="29" bestFit="1" customWidth="1"/>
    <col min="4616" max="4867" width="11.44140625" style="29"/>
    <col min="4868" max="4868" width="42.5546875" style="29" bestFit="1" customWidth="1"/>
    <col min="4869" max="4869" width="8.44140625" style="29" bestFit="1" customWidth="1"/>
    <col min="4870" max="4870" width="18" style="29" bestFit="1" customWidth="1"/>
    <col min="4871" max="4871" width="19.44140625" style="29" bestFit="1" customWidth="1"/>
    <col min="4872" max="5123" width="11.44140625" style="29"/>
    <col min="5124" max="5124" width="42.5546875" style="29" bestFit="1" customWidth="1"/>
    <col min="5125" max="5125" width="8.44140625" style="29" bestFit="1" customWidth="1"/>
    <col min="5126" max="5126" width="18" style="29" bestFit="1" customWidth="1"/>
    <col min="5127" max="5127" width="19.44140625" style="29" bestFit="1" customWidth="1"/>
    <col min="5128" max="5379" width="11.44140625" style="29"/>
    <col min="5380" max="5380" width="42.5546875" style="29" bestFit="1" customWidth="1"/>
    <col min="5381" max="5381" width="8.44140625" style="29" bestFit="1" customWidth="1"/>
    <col min="5382" max="5382" width="18" style="29" bestFit="1" customWidth="1"/>
    <col min="5383" max="5383" width="19.44140625" style="29" bestFit="1" customWidth="1"/>
    <col min="5384" max="5635" width="11.44140625" style="29"/>
    <col min="5636" max="5636" width="42.5546875" style="29" bestFit="1" customWidth="1"/>
    <col min="5637" max="5637" width="8.44140625" style="29" bestFit="1" customWidth="1"/>
    <col min="5638" max="5638" width="18" style="29" bestFit="1" customWidth="1"/>
    <col min="5639" max="5639" width="19.44140625" style="29" bestFit="1" customWidth="1"/>
    <col min="5640" max="5891" width="11.44140625" style="29"/>
    <col min="5892" max="5892" width="42.5546875" style="29" bestFit="1" customWidth="1"/>
    <col min="5893" max="5893" width="8.44140625" style="29" bestFit="1" customWidth="1"/>
    <col min="5894" max="5894" width="18" style="29" bestFit="1" customWidth="1"/>
    <col min="5895" max="5895" width="19.44140625" style="29" bestFit="1" customWidth="1"/>
    <col min="5896" max="6147" width="11.44140625" style="29"/>
    <col min="6148" max="6148" width="42.5546875" style="29" bestFit="1" customWidth="1"/>
    <col min="6149" max="6149" width="8.44140625" style="29" bestFit="1" customWidth="1"/>
    <col min="6150" max="6150" width="18" style="29" bestFit="1" customWidth="1"/>
    <col min="6151" max="6151" width="19.44140625" style="29" bestFit="1" customWidth="1"/>
    <col min="6152" max="6403" width="11.44140625" style="29"/>
    <col min="6404" max="6404" width="42.5546875" style="29" bestFit="1" customWidth="1"/>
    <col min="6405" max="6405" width="8.44140625" style="29" bestFit="1" customWidth="1"/>
    <col min="6406" max="6406" width="18" style="29" bestFit="1" customWidth="1"/>
    <col min="6407" max="6407" width="19.44140625" style="29" bestFit="1" customWidth="1"/>
    <col min="6408" max="6659" width="11.44140625" style="29"/>
    <col min="6660" max="6660" width="42.5546875" style="29" bestFit="1" customWidth="1"/>
    <col min="6661" max="6661" width="8.44140625" style="29" bestFit="1" customWidth="1"/>
    <col min="6662" max="6662" width="18" style="29" bestFit="1" customWidth="1"/>
    <col min="6663" max="6663" width="19.44140625" style="29" bestFit="1" customWidth="1"/>
    <col min="6664" max="6915" width="11.44140625" style="29"/>
    <col min="6916" max="6916" width="42.5546875" style="29" bestFit="1" customWidth="1"/>
    <col min="6917" max="6917" width="8.44140625" style="29" bestFit="1" customWidth="1"/>
    <col min="6918" max="6918" width="18" style="29" bestFit="1" customWidth="1"/>
    <col min="6919" max="6919" width="19.44140625" style="29" bestFit="1" customWidth="1"/>
    <col min="6920" max="7171" width="11.44140625" style="29"/>
    <col min="7172" max="7172" width="42.5546875" style="29" bestFit="1" customWidth="1"/>
    <col min="7173" max="7173" width="8.44140625" style="29" bestFit="1" customWidth="1"/>
    <col min="7174" max="7174" width="18" style="29" bestFit="1" customWidth="1"/>
    <col min="7175" max="7175" width="19.44140625" style="29" bestFit="1" customWidth="1"/>
    <col min="7176" max="7427" width="11.44140625" style="29"/>
    <col min="7428" max="7428" width="42.5546875" style="29" bestFit="1" customWidth="1"/>
    <col min="7429" max="7429" width="8.44140625" style="29" bestFit="1" customWidth="1"/>
    <col min="7430" max="7430" width="18" style="29" bestFit="1" customWidth="1"/>
    <col min="7431" max="7431" width="19.44140625" style="29" bestFit="1" customWidth="1"/>
    <col min="7432" max="7683" width="11.44140625" style="29"/>
    <col min="7684" max="7684" width="42.5546875" style="29" bestFit="1" customWidth="1"/>
    <col min="7685" max="7685" width="8.44140625" style="29" bestFit="1" customWidth="1"/>
    <col min="7686" max="7686" width="18" style="29" bestFit="1" customWidth="1"/>
    <col min="7687" max="7687" width="19.44140625" style="29" bestFit="1" customWidth="1"/>
    <col min="7688" max="7939" width="11.44140625" style="29"/>
    <col min="7940" max="7940" width="42.5546875" style="29" bestFit="1" customWidth="1"/>
    <col min="7941" max="7941" width="8.44140625" style="29" bestFit="1" customWidth="1"/>
    <col min="7942" max="7942" width="18" style="29" bestFit="1" customWidth="1"/>
    <col min="7943" max="7943" width="19.44140625" style="29" bestFit="1" customWidth="1"/>
    <col min="7944" max="8195" width="11.44140625" style="29"/>
    <col min="8196" max="8196" width="42.5546875" style="29" bestFit="1" customWidth="1"/>
    <col min="8197" max="8197" width="8.44140625" style="29" bestFit="1" customWidth="1"/>
    <col min="8198" max="8198" width="18" style="29" bestFit="1" customWidth="1"/>
    <col min="8199" max="8199" width="19.44140625" style="29" bestFit="1" customWidth="1"/>
    <col min="8200" max="8451" width="11.44140625" style="29"/>
    <col min="8452" max="8452" width="42.5546875" style="29" bestFit="1" customWidth="1"/>
    <col min="8453" max="8453" width="8.44140625" style="29" bestFit="1" customWidth="1"/>
    <col min="8454" max="8454" width="18" style="29" bestFit="1" customWidth="1"/>
    <col min="8455" max="8455" width="19.44140625" style="29" bestFit="1" customWidth="1"/>
    <col min="8456" max="8707" width="11.44140625" style="29"/>
    <col min="8708" max="8708" width="42.5546875" style="29" bestFit="1" customWidth="1"/>
    <col min="8709" max="8709" width="8.44140625" style="29" bestFit="1" customWidth="1"/>
    <col min="8710" max="8710" width="18" style="29" bestFit="1" customWidth="1"/>
    <col min="8711" max="8711" width="19.44140625" style="29" bestFit="1" customWidth="1"/>
    <col min="8712" max="8963" width="11.44140625" style="29"/>
    <col min="8964" max="8964" width="42.5546875" style="29" bestFit="1" customWidth="1"/>
    <col min="8965" max="8965" width="8.44140625" style="29" bestFit="1" customWidth="1"/>
    <col min="8966" max="8966" width="18" style="29" bestFit="1" customWidth="1"/>
    <col min="8967" max="8967" width="19.44140625" style="29" bestFit="1" customWidth="1"/>
    <col min="8968" max="9219" width="11.44140625" style="29"/>
    <col min="9220" max="9220" width="42.5546875" style="29" bestFit="1" customWidth="1"/>
    <col min="9221" max="9221" width="8.44140625" style="29" bestFit="1" customWidth="1"/>
    <col min="9222" max="9222" width="18" style="29" bestFit="1" customWidth="1"/>
    <col min="9223" max="9223" width="19.44140625" style="29" bestFit="1" customWidth="1"/>
    <col min="9224" max="9475" width="11.44140625" style="29"/>
    <col min="9476" max="9476" width="42.5546875" style="29" bestFit="1" customWidth="1"/>
    <col min="9477" max="9477" width="8.44140625" style="29" bestFit="1" customWidth="1"/>
    <col min="9478" max="9478" width="18" style="29" bestFit="1" customWidth="1"/>
    <col min="9479" max="9479" width="19.44140625" style="29" bestFit="1" customWidth="1"/>
    <col min="9480" max="9731" width="11.44140625" style="29"/>
    <col min="9732" max="9732" width="42.5546875" style="29" bestFit="1" customWidth="1"/>
    <col min="9733" max="9733" width="8.44140625" style="29" bestFit="1" customWidth="1"/>
    <col min="9734" max="9734" width="18" style="29" bestFit="1" customWidth="1"/>
    <col min="9735" max="9735" width="19.44140625" style="29" bestFit="1" customWidth="1"/>
    <col min="9736" max="9987" width="11.44140625" style="29"/>
    <col min="9988" max="9988" width="42.5546875" style="29" bestFit="1" customWidth="1"/>
    <col min="9989" max="9989" width="8.44140625" style="29" bestFit="1" customWidth="1"/>
    <col min="9990" max="9990" width="18" style="29" bestFit="1" customWidth="1"/>
    <col min="9991" max="9991" width="19.44140625" style="29" bestFit="1" customWidth="1"/>
    <col min="9992" max="10243" width="11.44140625" style="29"/>
    <col min="10244" max="10244" width="42.5546875" style="29" bestFit="1" customWidth="1"/>
    <col min="10245" max="10245" width="8.44140625" style="29" bestFit="1" customWidth="1"/>
    <col min="10246" max="10246" width="18" style="29" bestFit="1" customWidth="1"/>
    <col min="10247" max="10247" width="19.44140625" style="29" bestFit="1" customWidth="1"/>
    <col min="10248" max="10499" width="11.44140625" style="29"/>
    <col min="10500" max="10500" width="42.5546875" style="29" bestFit="1" customWidth="1"/>
    <col min="10501" max="10501" width="8.44140625" style="29" bestFit="1" customWidth="1"/>
    <col min="10502" max="10502" width="18" style="29" bestFit="1" customWidth="1"/>
    <col min="10503" max="10503" width="19.44140625" style="29" bestFit="1" customWidth="1"/>
    <col min="10504" max="10755" width="11.44140625" style="29"/>
    <col min="10756" max="10756" width="42.5546875" style="29" bestFit="1" customWidth="1"/>
    <col min="10757" max="10757" width="8.44140625" style="29" bestFit="1" customWidth="1"/>
    <col min="10758" max="10758" width="18" style="29" bestFit="1" customWidth="1"/>
    <col min="10759" max="10759" width="19.44140625" style="29" bestFit="1" customWidth="1"/>
    <col min="10760" max="11011" width="11.44140625" style="29"/>
    <col min="11012" max="11012" width="42.5546875" style="29" bestFit="1" customWidth="1"/>
    <col min="11013" max="11013" width="8.44140625" style="29" bestFit="1" customWidth="1"/>
    <col min="11014" max="11014" width="18" style="29" bestFit="1" customWidth="1"/>
    <col min="11015" max="11015" width="19.44140625" style="29" bestFit="1" customWidth="1"/>
    <col min="11016" max="11267" width="11.44140625" style="29"/>
    <col min="11268" max="11268" width="42.5546875" style="29" bestFit="1" customWidth="1"/>
    <col min="11269" max="11269" width="8.44140625" style="29" bestFit="1" customWidth="1"/>
    <col min="11270" max="11270" width="18" style="29" bestFit="1" customWidth="1"/>
    <col min="11271" max="11271" width="19.44140625" style="29" bestFit="1" customWidth="1"/>
    <col min="11272" max="11523" width="11.44140625" style="29"/>
    <col min="11524" max="11524" width="42.5546875" style="29" bestFit="1" customWidth="1"/>
    <col min="11525" max="11525" width="8.44140625" style="29" bestFit="1" customWidth="1"/>
    <col min="11526" max="11526" width="18" style="29" bestFit="1" customWidth="1"/>
    <col min="11527" max="11527" width="19.44140625" style="29" bestFit="1" customWidth="1"/>
    <col min="11528" max="11779" width="11.44140625" style="29"/>
    <col min="11780" max="11780" width="42.5546875" style="29" bestFit="1" customWidth="1"/>
    <col min="11781" max="11781" width="8.44140625" style="29" bestFit="1" customWidth="1"/>
    <col min="11782" max="11782" width="18" style="29" bestFit="1" customWidth="1"/>
    <col min="11783" max="11783" width="19.44140625" style="29" bestFit="1" customWidth="1"/>
    <col min="11784" max="12035" width="11.44140625" style="29"/>
    <col min="12036" max="12036" width="42.5546875" style="29" bestFit="1" customWidth="1"/>
    <col min="12037" max="12037" width="8.44140625" style="29" bestFit="1" customWidth="1"/>
    <col min="12038" max="12038" width="18" style="29" bestFit="1" customWidth="1"/>
    <col min="12039" max="12039" width="19.44140625" style="29" bestFit="1" customWidth="1"/>
    <col min="12040" max="12291" width="11.44140625" style="29"/>
    <col min="12292" max="12292" width="42.5546875" style="29" bestFit="1" customWidth="1"/>
    <col min="12293" max="12293" width="8.44140625" style="29" bestFit="1" customWidth="1"/>
    <col min="12294" max="12294" width="18" style="29" bestFit="1" customWidth="1"/>
    <col min="12295" max="12295" width="19.44140625" style="29" bestFit="1" customWidth="1"/>
    <col min="12296" max="12547" width="11.44140625" style="29"/>
    <col min="12548" max="12548" width="42.5546875" style="29" bestFit="1" customWidth="1"/>
    <col min="12549" max="12549" width="8.44140625" style="29" bestFit="1" customWidth="1"/>
    <col min="12550" max="12550" width="18" style="29" bestFit="1" customWidth="1"/>
    <col min="12551" max="12551" width="19.44140625" style="29" bestFit="1" customWidth="1"/>
    <col min="12552" max="12803" width="11.44140625" style="29"/>
    <col min="12804" max="12804" width="42.5546875" style="29" bestFit="1" customWidth="1"/>
    <col min="12805" max="12805" width="8.44140625" style="29" bestFit="1" customWidth="1"/>
    <col min="12806" max="12806" width="18" style="29" bestFit="1" customWidth="1"/>
    <col min="12807" max="12807" width="19.44140625" style="29" bestFit="1" customWidth="1"/>
    <col min="12808" max="13059" width="11.44140625" style="29"/>
    <col min="13060" max="13060" width="42.5546875" style="29" bestFit="1" customWidth="1"/>
    <col min="13061" max="13061" width="8.44140625" style="29" bestFit="1" customWidth="1"/>
    <col min="13062" max="13062" width="18" style="29" bestFit="1" customWidth="1"/>
    <col min="13063" max="13063" width="19.44140625" style="29" bestFit="1" customWidth="1"/>
    <col min="13064" max="13315" width="11.44140625" style="29"/>
    <col min="13316" max="13316" width="42.5546875" style="29" bestFit="1" customWidth="1"/>
    <col min="13317" max="13317" width="8.44140625" style="29" bestFit="1" customWidth="1"/>
    <col min="13318" max="13318" width="18" style="29" bestFit="1" customWidth="1"/>
    <col min="13319" max="13319" width="19.44140625" style="29" bestFit="1" customWidth="1"/>
    <col min="13320" max="13571" width="11.44140625" style="29"/>
    <col min="13572" max="13572" width="42.5546875" style="29" bestFit="1" customWidth="1"/>
    <col min="13573" max="13573" width="8.44140625" style="29" bestFit="1" customWidth="1"/>
    <col min="13574" max="13574" width="18" style="29" bestFit="1" customWidth="1"/>
    <col min="13575" max="13575" width="19.44140625" style="29" bestFit="1" customWidth="1"/>
    <col min="13576" max="13827" width="11.44140625" style="29"/>
    <col min="13828" max="13828" width="42.5546875" style="29" bestFit="1" customWidth="1"/>
    <col min="13829" max="13829" width="8.44140625" style="29" bestFit="1" customWidth="1"/>
    <col min="13830" max="13830" width="18" style="29" bestFit="1" customWidth="1"/>
    <col min="13831" max="13831" width="19.44140625" style="29" bestFit="1" customWidth="1"/>
    <col min="13832" max="14083" width="11.44140625" style="29"/>
    <col min="14084" max="14084" width="42.5546875" style="29" bestFit="1" customWidth="1"/>
    <col min="14085" max="14085" width="8.44140625" style="29" bestFit="1" customWidth="1"/>
    <col min="14086" max="14086" width="18" style="29" bestFit="1" customWidth="1"/>
    <col min="14087" max="14087" width="19.44140625" style="29" bestFit="1" customWidth="1"/>
    <col min="14088" max="14339" width="11.44140625" style="29"/>
    <col min="14340" max="14340" width="42.5546875" style="29" bestFit="1" customWidth="1"/>
    <col min="14341" max="14341" width="8.44140625" style="29" bestFit="1" customWidth="1"/>
    <col min="14342" max="14342" width="18" style="29" bestFit="1" customWidth="1"/>
    <col min="14343" max="14343" width="19.44140625" style="29" bestFit="1" customWidth="1"/>
    <col min="14344" max="14595" width="11.44140625" style="29"/>
    <col min="14596" max="14596" width="42.5546875" style="29" bestFit="1" customWidth="1"/>
    <col min="14597" max="14597" width="8.44140625" style="29" bestFit="1" customWidth="1"/>
    <col min="14598" max="14598" width="18" style="29" bestFit="1" customWidth="1"/>
    <col min="14599" max="14599" width="19.44140625" style="29" bestFit="1" customWidth="1"/>
    <col min="14600" max="14851" width="11.44140625" style="29"/>
    <col min="14852" max="14852" width="42.5546875" style="29" bestFit="1" customWidth="1"/>
    <col min="14853" max="14853" width="8.44140625" style="29" bestFit="1" customWidth="1"/>
    <col min="14854" max="14854" width="18" style="29" bestFit="1" customWidth="1"/>
    <col min="14855" max="14855" width="19.44140625" style="29" bestFit="1" customWidth="1"/>
    <col min="14856" max="15107" width="11.44140625" style="29"/>
    <col min="15108" max="15108" width="42.5546875" style="29" bestFit="1" customWidth="1"/>
    <col min="15109" max="15109" width="8.44140625" style="29" bestFit="1" customWidth="1"/>
    <col min="15110" max="15110" width="18" style="29" bestFit="1" customWidth="1"/>
    <col min="15111" max="15111" width="19.44140625" style="29" bestFit="1" customWidth="1"/>
    <col min="15112" max="15363" width="11.44140625" style="29"/>
    <col min="15364" max="15364" width="42.5546875" style="29" bestFit="1" customWidth="1"/>
    <col min="15365" max="15365" width="8.44140625" style="29" bestFit="1" customWidth="1"/>
    <col min="15366" max="15366" width="18" style="29" bestFit="1" customWidth="1"/>
    <col min="15367" max="15367" width="19.44140625" style="29" bestFit="1" customWidth="1"/>
    <col min="15368" max="15619" width="11.44140625" style="29"/>
    <col min="15620" max="15620" width="42.5546875" style="29" bestFit="1" customWidth="1"/>
    <col min="15621" max="15621" width="8.44140625" style="29" bestFit="1" customWidth="1"/>
    <col min="15622" max="15622" width="18" style="29" bestFit="1" customWidth="1"/>
    <col min="15623" max="15623" width="19.44140625" style="29" bestFit="1" customWidth="1"/>
    <col min="15624" max="15875" width="11.44140625" style="29"/>
    <col min="15876" max="15876" width="42.5546875" style="29" bestFit="1" customWidth="1"/>
    <col min="15877" max="15877" width="8.44140625" style="29" bestFit="1" customWidth="1"/>
    <col min="15878" max="15878" width="18" style="29" bestFit="1" customWidth="1"/>
    <col min="15879" max="15879" width="19.44140625" style="29" bestFit="1" customWidth="1"/>
    <col min="15880" max="16131" width="11.44140625" style="29"/>
    <col min="16132" max="16132" width="42.5546875" style="29" bestFit="1" customWidth="1"/>
    <col min="16133" max="16133" width="8.44140625" style="29" bestFit="1" customWidth="1"/>
    <col min="16134" max="16134" width="18" style="29" bestFit="1" customWidth="1"/>
    <col min="16135" max="16135" width="19.44140625" style="29" bestFit="1" customWidth="1"/>
    <col min="16136" max="16384" width="11.44140625" style="29"/>
  </cols>
  <sheetData>
    <row r="1" spans="1:8" ht="12.6" customHeight="1" x14ac:dyDescent="0.25">
      <c r="A1" s="59" t="s">
        <v>21</v>
      </c>
      <c r="B1" s="59"/>
      <c r="C1" s="59"/>
      <c r="D1" s="59"/>
      <c r="E1" s="59"/>
      <c r="F1" s="59"/>
      <c r="G1" s="59"/>
      <c r="H1" s="59"/>
    </row>
    <row r="2" spans="1:8" ht="12.6" customHeight="1" x14ac:dyDescent="0.25">
      <c r="A2" s="59"/>
      <c r="B2" s="59"/>
      <c r="C2" s="59"/>
      <c r="D2" s="59"/>
      <c r="E2" s="59"/>
      <c r="F2" s="59"/>
      <c r="G2" s="59"/>
      <c r="H2" s="59"/>
    </row>
    <row r="3" spans="1:8" ht="12.6" customHeight="1" thickBot="1" x14ac:dyDescent="0.3">
      <c r="A3" s="60"/>
      <c r="B3" s="60"/>
      <c r="C3" s="60"/>
      <c r="D3" s="60"/>
      <c r="E3" s="60"/>
      <c r="F3" s="60"/>
      <c r="G3" s="60"/>
      <c r="H3" s="60"/>
    </row>
    <row r="4" spans="1:8" x14ac:dyDescent="0.25">
      <c r="B4" s="30"/>
      <c r="C4" s="31"/>
      <c r="D4" s="31"/>
      <c r="E4" s="49"/>
      <c r="F4" s="31"/>
      <c r="G4" s="31"/>
      <c r="H4" s="32"/>
    </row>
    <row r="5" spans="1:8" ht="19.2" customHeight="1" x14ac:dyDescent="0.25">
      <c r="B5" s="30"/>
      <c r="C5" s="31"/>
      <c r="D5" s="31"/>
      <c r="E5" s="49"/>
      <c r="F5" s="31"/>
      <c r="G5" s="31"/>
      <c r="H5" s="32"/>
    </row>
    <row r="6" spans="1:8" x14ac:dyDescent="0.25">
      <c r="B6" s="30"/>
      <c r="C6" s="31"/>
      <c r="D6" s="31"/>
      <c r="E6" s="49"/>
      <c r="F6" s="31"/>
      <c r="G6" s="31"/>
      <c r="H6" s="32"/>
    </row>
    <row r="7" spans="1:8" x14ac:dyDescent="0.25">
      <c r="B7" s="22" t="s">
        <v>0</v>
      </c>
      <c r="C7" s="33"/>
      <c r="D7" s="33"/>
      <c r="E7" s="50"/>
      <c r="F7" s="33"/>
      <c r="G7" s="34"/>
      <c r="H7" s="10">
        <f>'[1]Abb. 15.3 - Angebotssumme'!$G$44</f>
        <v>1117648.9380872056</v>
      </c>
    </row>
    <row r="8" spans="1:8" x14ac:dyDescent="0.25">
      <c r="B8" s="35" t="s">
        <v>1</v>
      </c>
      <c r="C8" s="36"/>
      <c r="D8" s="36"/>
      <c r="E8" s="51"/>
      <c r="F8" s="36"/>
      <c r="G8" s="37"/>
      <c r="H8" s="11">
        <f>-'[1]Abb. 15.3 - Angebotssumme'!$G$16</f>
        <v>-838794.52474806644</v>
      </c>
    </row>
    <row r="9" spans="1:8" x14ac:dyDescent="0.25">
      <c r="B9" s="38" t="s">
        <v>2</v>
      </c>
      <c r="C9" s="39"/>
      <c r="D9" s="39"/>
      <c r="E9" s="52"/>
      <c r="F9" s="39"/>
      <c r="G9" s="40"/>
      <c r="H9" s="11">
        <f>SUM(H7:H8)</f>
        <v>278854.4133391392</v>
      </c>
    </row>
    <row r="10" spans="1:8" x14ac:dyDescent="0.25">
      <c r="B10" s="27" t="s">
        <v>12</v>
      </c>
      <c r="C10" s="36"/>
      <c r="D10" s="36"/>
      <c r="E10" s="51"/>
      <c r="F10" s="41">
        <f>'[1]Abb. 15.3 - Angebotssumme'!$G$25</f>
        <v>46600</v>
      </c>
      <c r="G10" s="36"/>
      <c r="H10" s="12"/>
    </row>
    <row r="11" spans="1:8" x14ac:dyDescent="0.25">
      <c r="B11" s="35" t="s">
        <v>15</v>
      </c>
      <c r="C11" s="36"/>
      <c r="D11" s="36"/>
      <c r="E11" s="51"/>
      <c r="F11" s="41">
        <f>'[1]Abb. 15.3 - Angebotssumme'!$G$30+'[1]Abb. 15.3 - Angebotssumme'!$G$31</f>
        <v>44564.169527764425</v>
      </c>
      <c r="G11" s="36"/>
      <c r="H11" s="12"/>
    </row>
    <row r="12" spans="1:8" x14ac:dyDescent="0.25">
      <c r="B12" s="35" t="s">
        <v>13</v>
      </c>
      <c r="C12" s="36"/>
      <c r="D12" s="36"/>
      <c r="E12" s="51"/>
      <c r="F12" s="41">
        <f>'[1]Abb. 15.3 - Angebotssumme'!$G$12</f>
        <v>136488.86580722212</v>
      </c>
      <c r="G12" s="37"/>
      <c r="H12" s="13"/>
    </row>
    <row r="13" spans="1:8" x14ac:dyDescent="0.25">
      <c r="B13" s="38" t="s">
        <v>14</v>
      </c>
      <c r="C13" s="39"/>
      <c r="D13" s="39"/>
      <c r="E13" s="52"/>
      <c r="F13" s="42">
        <f>'[1]Abb. 15.3 - Angebotssumme'!$G$42</f>
        <v>51201.378004152648</v>
      </c>
      <c r="G13" s="39"/>
      <c r="H13" s="11">
        <f>SUM(F10:F13)</f>
        <v>278854.4133391392</v>
      </c>
    </row>
    <row r="14" spans="1:8" x14ac:dyDescent="0.25">
      <c r="B14" s="35" t="s">
        <v>3</v>
      </c>
      <c r="C14" s="33"/>
      <c r="D14" s="33"/>
      <c r="E14" s="53"/>
      <c r="F14" s="1" t="s">
        <v>4</v>
      </c>
      <c r="G14" s="2" t="s">
        <v>5</v>
      </c>
      <c r="H14" s="14"/>
    </row>
    <row r="15" spans="1:8" x14ac:dyDescent="0.25">
      <c r="B15" s="23"/>
      <c r="C15" s="46" t="s">
        <v>16</v>
      </c>
      <c r="D15" s="57">
        <v>21</v>
      </c>
      <c r="E15" s="47" t="s">
        <v>19</v>
      </c>
      <c r="F15" s="3">
        <f>'[1]Abb. 15.3 - Angebotssumme'!$E$11</f>
        <v>293449</v>
      </c>
      <c r="G15" s="3">
        <f>F15/100*D15</f>
        <v>61624.289999999994</v>
      </c>
      <c r="H15" s="15"/>
    </row>
    <row r="16" spans="1:8" x14ac:dyDescent="0.25">
      <c r="B16" s="23"/>
      <c r="C16" s="46" t="s">
        <v>17</v>
      </c>
      <c r="D16" s="57">
        <v>25</v>
      </c>
      <c r="E16" s="47" t="s">
        <v>19</v>
      </c>
      <c r="F16" s="3">
        <f>'[1]Abb. 15.3 - Angebotssumme'!$F$11</f>
        <v>109219.37999999999</v>
      </c>
      <c r="G16" s="3">
        <f t="shared" ref="G16:G17" si="0">F16/100*D16</f>
        <v>27304.845000000001</v>
      </c>
      <c r="H16" s="15"/>
    </row>
    <row r="17" spans="2:8" x14ac:dyDescent="0.25">
      <c r="B17" s="24"/>
      <c r="C17" s="45" t="s">
        <v>18</v>
      </c>
      <c r="D17" s="58">
        <v>13</v>
      </c>
      <c r="E17" s="48" t="s">
        <v>19</v>
      </c>
      <c r="F17" s="3">
        <f>'[1]Abb. 15.3 - Angebotssumme'!$G$14</f>
        <v>105000</v>
      </c>
      <c r="G17" s="3">
        <f t="shared" si="0"/>
        <v>13650</v>
      </c>
      <c r="H17" s="16"/>
    </row>
    <row r="18" spans="2:8" x14ac:dyDescent="0.25">
      <c r="B18" s="25" t="s">
        <v>6</v>
      </c>
      <c r="C18" s="45"/>
      <c r="D18" s="45"/>
      <c r="E18" s="54"/>
      <c r="F18" s="4"/>
      <c r="G18" s="4">
        <f>SUM(G15:G17)</f>
        <v>102579.13499999999</v>
      </c>
      <c r="H18" s="11">
        <f>-G18</f>
        <v>-102579.13499999999</v>
      </c>
    </row>
    <row r="19" spans="2:8" x14ac:dyDescent="0.25">
      <c r="B19" s="43" t="s">
        <v>7</v>
      </c>
      <c r="C19" s="44"/>
      <c r="D19" s="44"/>
      <c r="E19" s="55"/>
      <c r="F19" s="5"/>
      <c r="G19" s="44"/>
      <c r="H19" s="17">
        <f>H9+H18</f>
        <v>176275.27833913919</v>
      </c>
    </row>
    <row r="20" spans="2:8" x14ac:dyDescent="0.25">
      <c r="B20" s="26" t="s">
        <v>8</v>
      </c>
      <c r="C20" s="66" t="s">
        <v>9</v>
      </c>
      <c r="D20" s="66"/>
      <c r="E20" s="66"/>
      <c r="F20" s="6"/>
      <c r="G20" s="7"/>
      <c r="H20" s="18">
        <f>'[2]Abb. 9.12 - direkte Kosten Lohn'!$F$18</f>
        <v>48.418891198147392</v>
      </c>
    </row>
    <row r="21" spans="2:8" x14ac:dyDescent="0.25">
      <c r="B21" s="62" t="s">
        <v>10</v>
      </c>
      <c r="C21" s="67" t="s">
        <v>9</v>
      </c>
      <c r="D21" s="67"/>
      <c r="E21" s="67"/>
      <c r="F21" s="9" t="s">
        <v>20</v>
      </c>
      <c r="G21" s="63">
        <f>H19/F22</f>
        <v>0.53235083105037273</v>
      </c>
      <c r="H21" s="65">
        <f>H20*G21</f>
        <v>25.775836967871342</v>
      </c>
    </row>
    <row r="22" spans="2:8" ht="14.4" thickBot="1" x14ac:dyDescent="0.3">
      <c r="B22" s="62"/>
      <c r="C22" s="67"/>
      <c r="D22" s="67"/>
      <c r="E22" s="67"/>
      <c r="F22" s="8">
        <f>'[1]Abb. 15.3 - Angebotssumme'!$D$11</f>
        <v>331126.14474806644</v>
      </c>
      <c r="G22" s="64"/>
      <c r="H22" s="65"/>
    </row>
    <row r="23" spans="2:8" ht="16.2" thickTop="1" thickBot="1" x14ac:dyDescent="0.3">
      <c r="B23" s="28" t="s">
        <v>11</v>
      </c>
      <c r="C23" s="61" t="s">
        <v>9</v>
      </c>
      <c r="D23" s="61"/>
      <c r="E23" s="61"/>
      <c r="F23" s="19"/>
      <c r="G23" s="20"/>
      <c r="H23" s="21">
        <f>SUM(H20:H22)</f>
        <v>74.194728166018734</v>
      </c>
    </row>
  </sheetData>
  <mergeCells count="7">
    <mergeCell ref="A1:H3"/>
    <mergeCell ref="C23:E23"/>
    <mergeCell ref="B21:B22"/>
    <mergeCell ref="G21:G22"/>
    <mergeCell ref="H21:H22"/>
    <mergeCell ref="C20:E20"/>
    <mergeCell ref="C21:E2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15.4 - Kalkulationsfakt.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2013-04-24T07:36:18Z</cp:lastPrinted>
  <dcterms:created xsi:type="dcterms:W3CDTF">2012-04-30T14:12:11Z</dcterms:created>
  <dcterms:modified xsi:type="dcterms:W3CDTF">2013-04-24T07:36:22Z</dcterms:modified>
</cp:coreProperties>
</file>